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35" windowWidth="11625" windowHeight="6285"/>
  </bookViews>
  <sheets>
    <sheet name="Sheet1" sheetId="1" r:id="rId1"/>
  </sheets>
  <definedNames>
    <definedName name="_xlnm.Print_Area" localSheetId="0">Sheet1!$A$1:$M$64</definedName>
  </definedNames>
  <calcPr calcId="125725"/>
</workbook>
</file>

<file path=xl/calcChain.xml><?xml version="1.0" encoding="utf-8"?>
<calcChain xmlns="http://schemas.openxmlformats.org/spreadsheetml/2006/main">
  <c r="E16" i="1"/>
  <c r="K10" s="1"/>
  <c r="E21"/>
  <c r="Q21"/>
  <c r="E11"/>
  <c r="E12"/>
  <c r="M10" l="1"/>
  <c r="Q15" s="1"/>
  <c r="K11"/>
  <c r="Q22"/>
  <c r="M11" l="1"/>
  <c r="Q14" s="1"/>
  <c r="K12"/>
  <c r="K13" l="1"/>
  <c r="M12"/>
  <c r="Q13" s="1"/>
  <c r="M13" l="1"/>
  <c r="Q12" s="1"/>
  <c r="K14"/>
  <c r="M14" l="1"/>
  <c r="Q11" s="1"/>
  <c r="K15"/>
  <c r="M15" l="1"/>
  <c r="Q10" s="1"/>
  <c r="K16"/>
  <c r="M16" l="1"/>
  <c r="Q9" s="1"/>
  <c r="K17"/>
  <c r="M17" l="1"/>
  <c r="Q8" s="1"/>
  <c r="K19"/>
  <c r="M19" l="1"/>
  <c r="Q7" s="1"/>
  <c r="K20"/>
  <c r="M20" l="1"/>
  <c r="Q6" s="1"/>
  <c r="K21"/>
  <c r="M21" l="1"/>
  <c r="Q5" s="1"/>
  <c r="K22"/>
  <c r="M22" l="1"/>
  <c r="Q4" s="1"/>
  <c r="K23"/>
  <c r="M23" l="1"/>
  <c r="Q3" s="1"/>
  <c r="K24"/>
  <c r="M24" l="1"/>
  <c r="Q2" s="1"/>
  <c r="K25"/>
</calcChain>
</file>

<file path=xl/sharedStrings.xml><?xml version="1.0" encoding="utf-8"?>
<sst xmlns="http://schemas.openxmlformats.org/spreadsheetml/2006/main" count="61" uniqueCount="60">
  <si>
    <t xml:space="preserve"> PROJECT</t>
  </si>
  <si>
    <t>BOREHOLE No.</t>
  </si>
  <si>
    <t>PROJECT No.</t>
  </si>
  <si>
    <t xml:space="preserve">GRAIN SIZE ANALYSIS </t>
  </si>
  <si>
    <t>DEPTH</t>
  </si>
  <si>
    <t>DATE</t>
  </si>
  <si>
    <t xml:space="preserve">  LAB No.</t>
  </si>
  <si>
    <t>Sample Details</t>
  </si>
  <si>
    <t>Moisture Content (%)</t>
  </si>
  <si>
    <t>Mass Wet + Tare (g)</t>
  </si>
  <si>
    <t>Mass Dry + Tare (g)</t>
  </si>
  <si>
    <t xml:space="preserve"> Mass Tare (g)</t>
  </si>
  <si>
    <t>Mass Dry Sample (g)</t>
  </si>
  <si>
    <t>Test Sample Details</t>
  </si>
  <si>
    <t>Mass of Tare (g)</t>
  </si>
  <si>
    <t xml:space="preserve">  Mass Dry Sample + Tare After Wash (g)</t>
  </si>
  <si>
    <t xml:space="preserve">  Mass Dry Sample + Tare (g)</t>
  </si>
  <si>
    <t xml:space="preserve">  Mass Dry Sample After Wash (g)</t>
  </si>
  <si>
    <t>Sample Split on Sieve Size</t>
  </si>
  <si>
    <t>Nominal Sieve Size</t>
  </si>
  <si>
    <t>Sieve Size Opening (mm)</t>
  </si>
  <si>
    <t>Imp</t>
  </si>
  <si>
    <t>Metric</t>
  </si>
  <si>
    <t>3/4</t>
  </si>
  <si>
    <t>1/2</t>
  </si>
  <si>
    <t>3/8</t>
  </si>
  <si>
    <t>#4</t>
  </si>
  <si>
    <t>Pan</t>
  </si>
  <si>
    <t>Mass Retained (g)</t>
  </si>
  <si>
    <t>Mass Finer Than (g)</t>
  </si>
  <si>
    <t>#10</t>
  </si>
  <si>
    <t>#20</t>
  </si>
  <si>
    <t>#40</t>
  </si>
  <si>
    <t>#60</t>
  </si>
  <si>
    <t>#100</t>
  </si>
  <si>
    <t>#200</t>
  </si>
  <si>
    <t>2.00</t>
  </si>
  <si>
    <t>0.841</t>
  </si>
  <si>
    <t>0.420</t>
  </si>
  <si>
    <t>0.250</t>
  </si>
  <si>
    <t>0.149</t>
  </si>
  <si>
    <t>0.075</t>
  </si>
  <si>
    <t>Classification</t>
  </si>
  <si>
    <t>Remarks</t>
  </si>
  <si>
    <t>Per Cent Finer Than Total Sample</t>
  </si>
  <si>
    <t>PLOT VALUES</t>
  </si>
  <si>
    <t>Total Mass Retained:</t>
  </si>
  <si>
    <t>Mass Fines</t>
  </si>
  <si>
    <t>Should equal bottom Mass Finer Than number</t>
  </si>
  <si>
    <t>Should equal Mass Dry Sample After Wash</t>
  </si>
  <si>
    <t>Sample Loss Checks:</t>
  </si>
  <si>
    <t>REPORTED BY</t>
  </si>
  <si>
    <t>SAMPLE No</t>
  </si>
  <si>
    <t>Mt Nansen TA5 2013 SI Program</t>
  </si>
  <si>
    <t>N/A</t>
  </si>
  <si>
    <t>VM00605E.523.20</t>
  </si>
  <si>
    <t>CR/MR</t>
  </si>
  <si>
    <t>S - 9985</t>
  </si>
  <si>
    <t>5.5 - 6.5m</t>
  </si>
  <si>
    <t>GP-T-13-04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</si>
</sst>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Courier New"/>
    </font>
    <font>
      <b/>
      <sz val="10"/>
      <name val="Courier New"/>
      <family val="3"/>
    </font>
    <font>
      <b/>
      <sz val="14"/>
      <name val="Courier New"/>
      <family val="3"/>
    </font>
    <font>
      <b/>
      <sz val="10"/>
      <name val="Arial"/>
      <family val="2"/>
    </font>
    <font>
      <sz val="10"/>
      <name val="Arial"/>
      <family val="2"/>
    </font>
    <font>
      <sz val="8"/>
      <name val="Courier New"/>
      <family val="3"/>
    </font>
    <font>
      <sz val="12"/>
      <name val="Courier New"/>
      <family val="3"/>
    </font>
    <font>
      <sz val="1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164" fontId="0" fillId="2" borderId="2" xfId="0" applyNumberFormat="1" applyFill="1" applyBorder="1" applyAlignment="1"/>
    <xf numFmtId="164" fontId="0" fillId="0" borderId="2" xfId="0" applyNumberFormat="1" applyBorder="1" applyAlignment="1"/>
    <xf numFmtId="164" fontId="0" fillId="0" borderId="3" xfId="0" applyNumberForma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/>
    <xf numFmtId="0" fontId="0" fillId="3" borderId="5" xfId="0" applyFill="1" applyBorder="1" applyAlignment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0" fillId="3" borderId="2" xfId="0" applyFill="1" applyBorder="1"/>
    <xf numFmtId="164" fontId="0" fillId="0" borderId="1" xfId="0" applyNumberFormat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2" xfId="0" applyFill="1" applyBorder="1"/>
    <xf numFmtId="0" fontId="0" fillId="2" borderId="2" xfId="0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5" xfId="0" applyFill="1" applyBorder="1" applyAlignment="1" applyProtection="1">
      <protection locked="0"/>
    </xf>
    <xf numFmtId="0" fontId="0" fillId="2" borderId="1" xfId="0" applyFill="1" applyBorder="1" applyProtection="1">
      <protection locked="0"/>
    </xf>
    <xf numFmtId="164" fontId="0" fillId="0" borderId="1" xfId="0" applyNumberFormat="1" applyBorder="1" applyAlignment="1" applyProtection="1">
      <alignment horizontal="right"/>
      <protection hidden="1"/>
    </xf>
    <xf numFmtId="164" fontId="0" fillId="3" borderId="1" xfId="0" applyNumberFormat="1" applyFill="1" applyBorder="1" applyAlignment="1" applyProtection="1">
      <alignment horizontal="right"/>
      <protection hidden="1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0" fillId="0" borderId="27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5" fontId="6" fillId="0" borderId="39" xfId="0" applyNumberFormat="1" applyFont="1" applyBorder="1" applyAlignment="1" applyProtection="1">
      <alignment horizontal="left" vertical="center"/>
      <protection locked="0"/>
    </xf>
    <xf numFmtId="15" fontId="6" fillId="0" borderId="40" xfId="0" applyNumberFormat="1" applyFont="1" applyBorder="1" applyAlignment="1" applyProtection="1">
      <alignment horizontal="left" vertical="center"/>
      <protection locked="0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43" xfId="0" applyFont="1" applyBorder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3" fillId="0" borderId="49" xfId="0" applyFont="1" applyBorder="1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1" xfId="0" applyFont="1" applyBorder="1" applyAlignment="1" applyProtection="1">
      <alignment horizontal="left" vertical="center"/>
      <protection locked="0"/>
    </xf>
    <xf numFmtId="0" fontId="6" fillId="0" borderId="52" xfId="0" applyFont="1" applyBorder="1" applyAlignment="1" applyProtection="1">
      <alignment horizontal="left" vertical="center"/>
      <protection locked="0"/>
    </xf>
    <xf numFmtId="49" fontId="6" fillId="0" borderId="24" xfId="0" applyNumberFormat="1" applyFont="1" applyBorder="1" applyAlignment="1" applyProtection="1">
      <alignment horizontal="left" vertical="center"/>
      <protection locked="0"/>
    </xf>
    <xf numFmtId="49" fontId="6" fillId="0" borderId="53" xfId="0" applyNumberFormat="1" applyFont="1" applyBorder="1" applyAlignment="1" applyProtection="1">
      <alignment horizontal="left" vertical="center"/>
      <protection locked="0"/>
    </xf>
    <xf numFmtId="49" fontId="6" fillId="0" borderId="25" xfId="0" applyNumberFormat="1" applyFont="1" applyBorder="1" applyAlignment="1" applyProtection="1">
      <alignment horizontal="left" vertical="center"/>
      <protection locked="0"/>
    </xf>
    <xf numFmtId="0" fontId="6" fillId="0" borderId="24" xfId="0" applyFont="1" applyBorder="1" applyAlignment="1" applyProtection="1">
      <alignment horizontal="left" vertical="center"/>
      <protection locked="0"/>
    </xf>
    <xf numFmtId="0" fontId="6" fillId="0" borderId="54" xfId="0" applyFont="1" applyBorder="1" applyAlignment="1" applyProtection="1">
      <alignment horizontal="left" vertical="center"/>
      <protection locked="0"/>
    </xf>
    <xf numFmtId="0" fontId="6" fillId="0" borderId="53" xfId="0" applyFont="1" applyBorder="1" applyAlignment="1" applyProtection="1">
      <alignment horizontal="left" vertical="center"/>
      <protection locked="0"/>
    </xf>
    <xf numFmtId="0" fontId="6" fillId="0" borderId="25" xfId="0" applyFont="1" applyBorder="1" applyAlignment="1" applyProtection="1">
      <protection locked="0"/>
    </xf>
    <xf numFmtId="0" fontId="0" fillId="0" borderId="26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0" borderId="31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49" fontId="0" fillId="0" borderId="1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2" xfId="0" applyBorder="1" applyAlignment="1"/>
    <xf numFmtId="0" fontId="0" fillId="0" borderId="23" xfId="0" applyBorder="1" applyAlignment="1"/>
    <xf numFmtId="0" fontId="0" fillId="0" borderId="0" xfId="0" applyAlignment="1"/>
    <xf numFmtId="0" fontId="5" fillId="0" borderId="8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0" fillId="3" borderId="10" xfId="0" applyFill="1" applyBorder="1" applyAlignment="1"/>
    <xf numFmtId="0" fontId="0" fillId="3" borderId="11" xfId="0" applyFill="1" applyBorder="1" applyAlignment="1"/>
    <xf numFmtId="0" fontId="0" fillId="3" borderId="12" xfId="0" applyFill="1" applyBorder="1" applyAlignment="1"/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/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" fillId="0" borderId="15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6" xfId="0" applyBorder="1" applyAlignment="1">
      <alignment horizontal="center" vertical="center"/>
    </xf>
    <xf numFmtId="0" fontId="0" fillId="3" borderId="24" xfId="0" applyFill="1" applyBorder="1" applyAlignment="1"/>
    <xf numFmtId="0" fontId="0" fillId="3" borderId="25" xfId="0" applyFill="1" applyBorder="1" applyAlignment="1"/>
    <xf numFmtId="0" fontId="0" fillId="3" borderId="5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3142857142857148E-2"/>
          <c:y val="0.12889527328207528"/>
          <c:w val="0.90171428571428558"/>
          <c:h val="0.7776209344160373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Sheet1!$H$10:$H$24</c:f>
              <c:strCache>
                <c:ptCount val="15"/>
                <c:pt idx="0">
                  <c:v>76.1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20</c:v>
                </c:pt>
                <c:pt idx="5">
                  <c:v>12.7</c:v>
                </c:pt>
                <c:pt idx="6">
                  <c:v>9.51</c:v>
                </c:pt>
                <c:pt idx="7">
                  <c:v>4.76</c:v>
                </c:pt>
                <c:pt idx="9">
                  <c:v>2.00</c:v>
                </c:pt>
                <c:pt idx="10">
                  <c:v>0.841</c:v>
                </c:pt>
                <c:pt idx="11">
                  <c:v>0.420</c:v>
                </c:pt>
                <c:pt idx="12">
                  <c:v>0.250</c:v>
                </c:pt>
                <c:pt idx="13">
                  <c:v>0.149</c:v>
                </c:pt>
                <c:pt idx="14">
                  <c:v>0.075</c:v>
                </c:pt>
              </c:strCache>
            </c:strRef>
          </c:xVal>
          <c:yVal>
            <c:numRef>
              <c:f>Sheet1!$I$10:$I$24</c:f>
              <c:numCache>
                <c:formatCode>General</c:formatCode>
                <c:ptCount val="15"/>
              </c:numCache>
            </c:numRef>
          </c:yVal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Sheet1!$P$2:$P$15</c:f>
              <c:numCache>
                <c:formatCode>General</c:formatCode>
                <c:ptCount val="14"/>
                <c:pt idx="0">
                  <c:v>7.4999999999999997E-2</c:v>
                </c:pt>
                <c:pt idx="1">
                  <c:v>0.14899999999999999</c:v>
                </c:pt>
                <c:pt idx="2">
                  <c:v>0.25</c:v>
                </c:pt>
                <c:pt idx="3">
                  <c:v>0.42</c:v>
                </c:pt>
                <c:pt idx="4">
                  <c:v>0.84099999999999997</c:v>
                </c:pt>
                <c:pt idx="5">
                  <c:v>2</c:v>
                </c:pt>
                <c:pt idx="6">
                  <c:v>4.76</c:v>
                </c:pt>
                <c:pt idx="7">
                  <c:v>9.51</c:v>
                </c:pt>
                <c:pt idx="8">
                  <c:v>12.7</c:v>
                </c:pt>
                <c:pt idx="9">
                  <c:v>20</c:v>
                </c:pt>
                <c:pt idx="10">
                  <c:v>25.4</c:v>
                </c:pt>
                <c:pt idx="11">
                  <c:v>38.1</c:v>
                </c:pt>
                <c:pt idx="12">
                  <c:v>50.8</c:v>
                </c:pt>
                <c:pt idx="13">
                  <c:v>76.099999999999994</c:v>
                </c:pt>
              </c:numCache>
            </c:numRef>
          </c:xVal>
          <c:yVal>
            <c:numRef>
              <c:f>Sheet1!$Q$2:$Q$15</c:f>
              <c:numCache>
                <c:formatCode>General</c:formatCode>
                <c:ptCount val="14"/>
                <c:pt idx="0">
                  <c:v>96.504332237824926</c:v>
                </c:pt>
                <c:pt idx="1">
                  <c:v>98.028084852106375</c:v>
                </c:pt>
                <c:pt idx="2">
                  <c:v>99.193307439498057</c:v>
                </c:pt>
                <c:pt idx="3">
                  <c:v>99.910367493277562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</c:numCache>
            </c:numRef>
          </c:yVal>
        </c:ser>
        <c:axId val="82200064"/>
        <c:axId val="82210816"/>
      </c:scatterChart>
      <c:valAx>
        <c:axId val="82200064"/>
        <c:scaling>
          <c:logBase val="10"/>
          <c:orientation val="maxMin"/>
          <c:max val="1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Sieve Opening (mm)</a:t>
                </a:r>
              </a:p>
            </c:rich>
          </c:tx>
          <c:layout>
            <c:manualLayout>
              <c:xMode val="edge"/>
              <c:yMode val="edge"/>
              <c:x val="0.42285714285714288"/>
              <c:y val="0.949009093410066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82210816"/>
        <c:crosses val="autoZero"/>
        <c:crossBetween val="midCat"/>
        <c:majorUnit val="10"/>
      </c:valAx>
      <c:valAx>
        <c:axId val="82210816"/>
        <c:scaling>
          <c:orientation val="minMax"/>
          <c:max val="100"/>
        </c:scaling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Per Cent Finer Than</a:t>
                </a:r>
              </a:p>
            </c:rich>
          </c:tx>
          <c:layout>
            <c:manualLayout>
              <c:xMode val="edge"/>
              <c:yMode val="edge"/>
              <c:x val="5.7142857142857143E-3"/>
              <c:y val="0.368272252087469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inorTickMark val="out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82200064"/>
        <c:crossesAt val="100"/>
        <c:crossBetween val="midCat"/>
        <c:majorUnit val="10"/>
        <c:minorUnit val="5"/>
      </c:valAx>
      <c:spPr>
        <a:noFill/>
        <a:ln w="254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23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38100</xdr:rowOff>
    </xdr:from>
    <xdr:to>
      <xdr:col>4</xdr:col>
      <xdr:colOff>0</xdr:colOff>
      <xdr:row>4</xdr:row>
      <xdr:rowOff>95250</xdr:rowOff>
    </xdr:to>
    <xdr:pic>
      <xdr:nvPicPr>
        <xdr:cNvPr id="1104" name="Picture 1" descr="amecc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38100"/>
          <a:ext cx="21050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26</xdr:row>
      <xdr:rowOff>28575</xdr:rowOff>
    </xdr:from>
    <xdr:to>
      <xdr:col>13</xdr:col>
      <xdr:colOff>0</xdr:colOff>
      <xdr:row>63</xdr:row>
      <xdr:rowOff>57150</xdr:rowOff>
    </xdr:to>
    <xdr:graphicFrame macro="">
      <xdr:nvGraphicFramePr>
        <xdr:cNvPr id="110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200025</xdr:colOff>
      <xdr:row>26</xdr:row>
      <xdr:rowOff>76200</xdr:rowOff>
    </xdr:from>
    <xdr:to>
      <xdr:col>4</xdr:col>
      <xdr:colOff>257175</xdr:colOff>
      <xdr:row>27</xdr:row>
      <xdr:rowOff>104775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76300" y="6019800"/>
          <a:ext cx="2238375" cy="209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Gravel Sizes</a:t>
          </a:r>
        </a:p>
      </xdr:txBody>
    </xdr:sp>
    <xdr:clientData/>
  </xdr:twoCellAnchor>
  <xdr:twoCellAnchor>
    <xdr:from>
      <xdr:col>4</xdr:col>
      <xdr:colOff>257175</xdr:colOff>
      <xdr:row>26</xdr:row>
      <xdr:rowOff>76200</xdr:rowOff>
    </xdr:from>
    <xdr:to>
      <xdr:col>10</xdr:col>
      <xdr:colOff>390525</xdr:colOff>
      <xdr:row>27</xdr:row>
      <xdr:rowOff>104775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114675" y="6019800"/>
          <a:ext cx="337185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Sand Sizes</a:t>
          </a:r>
        </a:p>
      </xdr:txBody>
    </xdr:sp>
    <xdr:clientData/>
  </xdr:twoCellAnchor>
  <xdr:twoCellAnchor>
    <xdr:from>
      <xdr:col>10</xdr:col>
      <xdr:colOff>390525</xdr:colOff>
      <xdr:row>26</xdr:row>
      <xdr:rowOff>76200</xdr:rowOff>
    </xdr:from>
    <xdr:to>
      <xdr:col>12</xdr:col>
      <xdr:colOff>542925</xdr:colOff>
      <xdr:row>28</xdr:row>
      <xdr:rowOff>104775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6486525" y="6019800"/>
          <a:ext cx="155257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Fines</a:t>
          </a:r>
        </a:p>
      </xdr:txBody>
    </xdr:sp>
    <xdr:clientData/>
  </xdr:twoCellAnchor>
  <xdr:twoCellAnchor>
    <xdr:from>
      <xdr:col>1</xdr:col>
      <xdr:colOff>200025</xdr:colOff>
      <xdr:row>27</xdr:row>
      <xdr:rowOff>104775</xdr:rowOff>
    </xdr:from>
    <xdr:to>
      <xdr:col>3</xdr:col>
      <xdr:colOff>19050</xdr:colOff>
      <xdr:row>28</xdr:row>
      <xdr:rowOff>104775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876300" y="6229350"/>
          <a:ext cx="11715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3</xdr:col>
      <xdr:colOff>9525</xdr:colOff>
      <xdr:row>27</xdr:row>
      <xdr:rowOff>104775</xdr:rowOff>
    </xdr:from>
    <xdr:to>
      <xdr:col>4</xdr:col>
      <xdr:colOff>257175</xdr:colOff>
      <xdr:row>28</xdr:row>
      <xdr:rowOff>104775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2038350" y="6229350"/>
          <a:ext cx="10763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4</xdr:col>
      <xdr:colOff>257175</xdr:colOff>
      <xdr:row>27</xdr:row>
      <xdr:rowOff>104775</xdr:rowOff>
    </xdr:from>
    <xdr:to>
      <xdr:col>5</xdr:col>
      <xdr:colOff>485775</xdr:colOff>
      <xdr:row>28</xdr:row>
      <xdr:rowOff>104775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3114675" y="6229350"/>
          <a:ext cx="7429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5</xdr:col>
      <xdr:colOff>485775</xdr:colOff>
      <xdr:row>27</xdr:row>
      <xdr:rowOff>104775</xdr:rowOff>
    </xdr:from>
    <xdr:to>
      <xdr:col>7</xdr:col>
      <xdr:colOff>495300</xdr:colOff>
      <xdr:row>28</xdr:row>
      <xdr:rowOff>104775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3857625" y="6229350"/>
          <a:ext cx="12477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Medium</a:t>
          </a:r>
        </a:p>
      </xdr:txBody>
    </xdr:sp>
    <xdr:clientData/>
  </xdr:twoCellAnchor>
  <xdr:twoCellAnchor>
    <xdr:from>
      <xdr:col>7</xdr:col>
      <xdr:colOff>495300</xdr:colOff>
      <xdr:row>27</xdr:row>
      <xdr:rowOff>104775</xdr:rowOff>
    </xdr:from>
    <xdr:to>
      <xdr:col>10</xdr:col>
      <xdr:colOff>390525</xdr:colOff>
      <xdr:row>28</xdr:row>
      <xdr:rowOff>104775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5105400" y="6229350"/>
          <a:ext cx="13811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1</xdr:col>
      <xdr:colOff>190500</xdr:colOff>
      <xdr:row>30</xdr:row>
      <xdr:rowOff>104775</xdr:rowOff>
    </xdr:from>
    <xdr:to>
      <xdr:col>1</xdr:col>
      <xdr:colOff>190500</xdr:colOff>
      <xdr:row>30</xdr:row>
      <xdr:rowOff>161925</xdr:rowOff>
    </xdr:to>
    <xdr:sp macro="" textlink="">
      <xdr:nvSpPr>
        <xdr:cNvPr id="1114" name="Line 12"/>
        <xdr:cNvSpPr>
          <a:spLocks noChangeShapeType="1"/>
        </xdr:cNvSpPr>
      </xdr:nvSpPr>
      <xdr:spPr bwMode="auto">
        <a:xfrm>
          <a:off x="8667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30</xdr:row>
      <xdr:rowOff>104775</xdr:rowOff>
    </xdr:from>
    <xdr:to>
      <xdr:col>2</xdr:col>
      <xdr:colOff>104775</xdr:colOff>
      <xdr:row>30</xdr:row>
      <xdr:rowOff>161925</xdr:rowOff>
    </xdr:to>
    <xdr:sp macro="" textlink="">
      <xdr:nvSpPr>
        <xdr:cNvPr id="1115" name="Line 13"/>
        <xdr:cNvSpPr>
          <a:spLocks noChangeShapeType="1"/>
        </xdr:cNvSpPr>
      </xdr:nvSpPr>
      <xdr:spPr bwMode="auto">
        <a:xfrm>
          <a:off x="1466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657225</xdr:colOff>
      <xdr:row>30</xdr:row>
      <xdr:rowOff>114300</xdr:rowOff>
    </xdr:from>
    <xdr:to>
      <xdr:col>2</xdr:col>
      <xdr:colOff>657225</xdr:colOff>
      <xdr:row>30</xdr:row>
      <xdr:rowOff>171450</xdr:rowOff>
    </xdr:to>
    <xdr:sp macro="" textlink="">
      <xdr:nvSpPr>
        <xdr:cNvPr id="1116" name="Line 14"/>
        <xdr:cNvSpPr>
          <a:spLocks noChangeShapeType="1"/>
        </xdr:cNvSpPr>
      </xdr:nvSpPr>
      <xdr:spPr bwMode="auto">
        <a:xfrm>
          <a:off x="20193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295275</xdr:colOff>
      <xdr:row>30</xdr:row>
      <xdr:rowOff>114300</xdr:rowOff>
    </xdr:from>
    <xdr:to>
      <xdr:col>3</xdr:col>
      <xdr:colOff>295275</xdr:colOff>
      <xdr:row>30</xdr:row>
      <xdr:rowOff>171450</xdr:rowOff>
    </xdr:to>
    <xdr:sp macro="" textlink="">
      <xdr:nvSpPr>
        <xdr:cNvPr id="1117" name="Line 16"/>
        <xdr:cNvSpPr>
          <a:spLocks noChangeShapeType="1"/>
        </xdr:cNvSpPr>
      </xdr:nvSpPr>
      <xdr:spPr bwMode="auto">
        <a:xfrm>
          <a:off x="23241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381000</xdr:colOff>
      <xdr:row>30</xdr:row>
      <xdr:rowOff>104775</xdr:rowOff>
    </xdr:from>
    <xdr:to>
      <xdr:col>2</xdr:col>
      <xdr:colOff>381000</xdr:colOff>
      <xdr:row>30</xdr:row>
      <xdr:rowOff>161925</xdr:rowOff>
    </xdr:to>
    <xdr:sp macro="" textlink="">
      <xdr:nvSpPr>
        <xdr:cNvPr id="1118" name="Line 17"/>
        <xdr:cNvSpPr>
          <a:spLocks noChangeShapeType="1"/>
        </xdr:cNvSpPr>
      </xdr:nvSpPr>
      <xdr:spPr bwMode="auto">
        <a:xfrm>
          <a:off x="17430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514350</xdr:colOff>
      <xdr:row>30</xdr:row>
      <xdr:rowOff>104775</xdr:rowOff>
    </xdr:from>
    <xdr:to>
      <xdr:col>1</xdr:col>
      <xdr:colOff>514350</xdr:colOff>
      <xdr:row>30</xdr:row>
      <xdr:rowOff>161925</xdr:rowOff>
    </xdr:to>
    <xdr:sp macro="" textlink="">
      <xdr:nvSpPr>
        <xdr:cNvPr id="1119" name="Line 18"/>
        <xdr:cNvSpPr>
          <a:spLocks noChangeShapeType="1"/>
        </xdr:cNvSpPr>
      </xdr:nvSpPr>
      <xdr:spPr bwMode="auto">
        <a:xfrm>
          <a:off x="11906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514350</xdr:colOff>
      <xdr:row>30</xdr:row>
      <xdr:rowOff>104775</xdr:rowOff>
    </xdr:from>
    <xdr:to>
      <xdr:col>3</xdr:col>
      <xdr:colOff>514350</xdr:colOff>
      <xdr:row>30</xdr:row>
      <xdr:rowOff>161925</xdr:rowOff>
    </xdr:to>
    <xdr:sp macro="" textlink="">
      <xdr:nvSpPr>
        <xdr:cNvPr id="1120" name="Line 19"/>
        <xdr:cNvSpPr>
          <a:spLocks noChangeShapeType="1"/>
        </xdr:cNvSpPr>
      </xdr:nvSpPr>
      <xdr:spPr bwMode="auto">
        <a:xfrm>
          <a:off x="25431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257175</xdr:colOff>
      <xdr:row>30</xdr:row>
      <xdr:rowOff>95250</xdr:rowOff>
    </xdr:from>
    <xdr:to>
      <xdr:col>4</xdr:col>
      <xdr:colOff>257175</xdr:colOff>
      <xdr:row>30</xdr:row>
      <xdr:rowOff>152400</xdr:rowOff>
    </xdr:to>
    <xdr:sp macro="" textlink="">
      <xdr:nvSpPr>
        <xdr:cNvPr id="1121" name="Line 20"/>
        <xdr:cNvSpPr>
          <a:spLocks noChangeShapeType="1"/>
        </xdr:cNvSpPr>
      </xdr:nvSpPr>
      <xdr:spPr bwMode="auto">
        <a:xfrm>
          <a:off x="3114675" y="676275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457200</xdr:colOff>
      <xdr:row>30</xdr:row>
      <xdr:rowOff>104775</xdr:rowOff>
    </xdr:from>
    <xdr:to>
      <xdr:col>5</xdr:col>
      <xdr:colOff>457200</xdr:colOff>
      <xdr:row>30</xdr:row>
      <xdr:rowOff>161925</xdr:rowOff>
    </xdr:to>
    <xdr:sp macro="" textlink="">
      <xdr:nvSpPr>
        <xdr:cNvPr id="1122" name="Line 21"/>
        <xdr:cNvSpPr>
          <a:spLocks noChangeShapeType="1"/>
        </xdr:cNvSpPr>
      </xdr:nvSpPr>
      <xdr:spPr bwMode="auto">
        <a:xfrm>
          <a:off x="38290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561975</xdr:colOff>
      <xdr:row>30</xdr:row>
      <xdr:rowOff>104775</xdr:rowOff>
    </xdr:from>
    <xdr:to>
      <xdr:col>6</xdr:col>
      <xdr:colOff>561975</xdr:colOff>
      <xdr:row>30</xdr:row>
      <xdr:rowOff>161925</xdr:rowOff>
    </xdr:to>
    <xdr:sp macro="" textlink="">
      <xdr:nvSpPr>
        <xdr:cNvPr id="1123" name="Line 22"/>
        <xdr:cNvSpPr>
          <a:spLocks noChangeShapeType="1"/>
        </xdr:cNvSpPr>
      </xdr:nvSpPr>
      <xdr:spPr bwMode="auto">
        <a:xfrm>
          <a:off x="4514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466725</xdr:colOff>
      <xdr:row>30</xdr:row>
      <xdr:rowOff>104775</xdr:rowOff>
    </xdr:from>
    <xdr:to>
      <xdr:col>7</xdr:col>
      <xdr:colOff>466725</xdr:colOff>
      <xdr:row>30</xdr:row>
      <xdr:rowOff>161925</xdr:rowOff>
    </xdr:to>
    <xdr:sp macro="" textlink="">
      <xdr:nvSpPr>
        <xdr:cNvPr id="1124" name="Line 23"/>
        <xdr:cNvSpPr>
          <a:spLocks noChangeShapeType="1"/>
        </xdr:cNvSpPr>
      </xdr:nvSpPr>
      <xdr:spPr bwMode="auto">
        <a:xfrm>
          <a:off x="50768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30</xdr:row>
      <xdr:rowOff>114300</xdr:rowOff>
    </xdr:from>
    <xdr:to>
      <xdr:col>9</xdr:col>
      <xdr:colOff>114300</xdr:colOff>
      <xdr:row>30</xdr:row>
      <xdr:rowOff>171450</xdr:rowOff>
    </xdr:to>
    <xdr:sp macro="" textlink="">
      <xdr:nvSpPr>
        <xdr:cNvPr id="1125" name="Line 24"/>
        <xdr:cNvSpPr>
          <a:spLocks noChangeShapeType="1"/>
        </xdr:cNvSpPr>
      </xdr:nvSpPr>
      <xdr:spPr bwMode="auto">
        <a:xfrm>
          <a:off x="55435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533400</xdr:colOff>
      <xdr:row>30</xdr:row>
      <xdr:rowOff>114300</xdr:rowOff>
    </xdr:from>
    <xdr:to>
      <xdr:col>9</xdr:col>
      <xdr:colOff>533400</xdr:colOff>
      <xdr:row>30</xdr:row>
      <xdr:rowOff>171450</xdr:rowOff>
    </xdr:to>
    <xdr:sp macro="" textlink="">
      <xdr:nvSpPr>
        <xdr:cNvPr id="1126" name="Line 25"/>
        <xdr:cNvSpPr>
          <a:spLocks noChangeShapeType="1"/>
        </xdr:cNvSpPr>
      </xdr:nvSpPr>
      <xdr:spPr bwMode="auto">
        <a:xfrm>
          <a:off x="59626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409575</xdr:colOff>
      <xdr:row>30</xdr:row>
      <xdr:rowOff>104775</xdr:rowOff>
    </xdr:from>
    <xdr:to>
      <xdr:col>10</xdr:col>
      <xdr:colOff>409575</xdr:colOff>
      <xdr:row>30</xdr:row>
      <xdr:rowOff>161925</xdr:rowOff>
    </xdr:to>
    <xdr:sp macro="" textlink="">
      <xdr:nvSpPr>
        <xdr:cNvPr id="1127" name="Line 26"/>
        <xdr:cNvSpPr>
          <a:spLocks noChangeShapeType="1"/>
        </xdr:cNvSpPr>
      </xdr:nvSpPr>
      <xdr:spPr bwMode="auto">
        <a:xfrm>
          <a:off x="65055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123825</xdr:colOff>
      <xdr:row>29</xdr:row>
      <xdr:rowOff>114300</xdr:rowOff>
    </xdr:from>
    <xdr:to>
      <xdr:col>1</xdr:col>
      <xdr:colOff>285750</xdr:colOff>
      <xdr:row>30</xdr:row>
      <xdr:rowOff>95250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800100" y="6600825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</a:t>
          </a:r>
        </a:p>
      </xdr:txBody>
    </xdr:sp>
    <xdr:clientData/>
  </xdr:twoCellAnchor>
  <xdr:twoCellAnchor>
    <xdr:from>
      <xdr:col>1</xdr:col>
      <xdr:colOff>447675</xdr:colOff>
      <xdr:row>29</xdr:row>
      <xdr:rowOff>123825</xdr:rowOff>
    </xdr:from>
    <xdr:to>
      <xdr:col>1</xdr:col>
      <xdr:colOff>609600</xdr:colOff>
      <xdr:row>30</xdr:row>
      <xdr:rowOff>104775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123950" y="661035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2</a:t>
          </a:r>
        </a:p>
      </xdr:txBody>
    </xdr:sp>
    <xdr:clientData/>
  </xdr:twoCellAnchor>
  <xdr:twoCellAnchor>
    <xdr:from>
      <xdr:col>2</xdr:col>
      <xdr:colOff>9525</xdr:colOff>
      <xdr:row>29</xdr:row>
      <xdr:rowOff>28575</xdr:rowOff>
    </xdr:from>
    <xdr:to>
      <xdr:col>2</xdr:col>
      <xdr:colOff>209550</xdr:colOff>
      <xdr:row>30</xdr:row>
      <xdr:rowOff>123825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1371600" y="6515100"/>
          <a:ext cx="200025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1.5</a:t>
          </a:r>
        </a:p>
      </xdr:txBody>
    </xdr:sp>
    <xdr:clientData/>
  </xdr:twoCellAnchor>
  <xdr:twoCellAnchor>
    <xdr:from>
      <xdr:col>2</xdr:col>
      <xdr:colOff>304800</xdr:colOff>
      <xdr:row>29</xdr:row>
      <xdr:rowOff>142875</xdr:rowOff>
    </xdr:from>
    <xdr:to>
      <xdr:col>2</xdr:col>
      <xdr:colOff>466725</xdr:colOff>
      <xdr:row>30</xdr:row>
      <xdr:rowOff>123825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666875" y="662940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</a:t>
          </a:r>
        </a:p>
      </xdr:txBody>
    </xdr:sp>
    <xdr:clientData/>
  </xdr:twoCellAnchor>
  <xdr:twoCellAnchor>
    <xdr:from>
      <xdr:col>2</xdr:col>
      <xdr:colOff>561975</xdr:colOff>
      <xdr:row>28</xdr:row>
      <xdr:rowOff>161925</xdr:rowOff>
    </xdr:from>
    <xdr:to>
      <xdr:col>3</xdr:col>
      <xdr:colOff>114300</xdr:colOff>
      <xdr:row>30</xdr:row>
      <xdr:rowOff>171450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924050" y="6467475"/>
          <a:ext cx="21907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3/4</a:t>
          </a:r>
        </a:p>
      </xdr:txBody>
    </xdr:sp>
    <xdr:clientData/>
  </xdr:twoCellAnchor>
  <xdr:twoCellAnchor>
    <xdr:from>
      <xdr:col>3</xdr:col>
      <xdr:colOff>219075</xdr:colOff>
      <xdr:row>29</xdr:row>
      <xdr:rowOff>9525</xdr:rowOff>
    </xdr:from>
    <xdr:to>
      <xdr:col>3</xdr:col>
      <xdr:colOff>390525</xdr:colOff>
      <xdr:row>30</xdr:row>
      <xdr:rowOff>161925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2247900" y="6496050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1/2</a:t>
          </a:r>
        </a:p>
      </xdr:txBody>
    </xdr:sp>
    <xdr:clientData/>
  </xdr:twoCellAnchor>
  <xdr:twoCellAnchor>
    <xdr:from>
      <xdr:col>4</xdr:col>
      <xdr:colOff>180975</xdr:colOff>
      <xdr:row>29</xdr:row>
      <xdr:rowOff>57150</xdr:rowOff>
    </xdr:from>
    <xdr:to>
      <xdr:col>4</xdr:col>
      <xdr:colOff>333375</xdr:colOff>
      <xdr:row>30</xdr:row>
      <xdr:rowOff>133350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3038475" y="6543675"/>
          <a:ext cx="1524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</a:t>
          </a:r>
        </a:p>
      </xdr:txBody>
    </xdr:sp>
    <xdr:clientData/>
  </xdr:twoCellAnchor>
  <xdr:twoCellAnchor>
    <xdr:from>
      <xdr:col>5</xdr:col>
      <xdr:colOff>390525</xdr:colOff>
      <xdr:row>28</xdr:row>
      <xdr:rowOff>152400</xdr:rowOff>
    </xdr:from>
    <xdr:to>
      <xdr:col>5</xdr:col>
      <xdr:colOff>571500</xdr:colOff>
      <xdr:row>30</xdr:row>
      <xdr:rowOff>142875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3762375" y="6457950"/>
          <a:ext cx="180975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</a:t>
          </a:r>
        </a:p>
      </xdr:txBody>
    </xdr:sp>
    <xdr:clientData/>
  </xdr:twoCellAnchor>
  <xdr:twoCellAnchor>
    <xdr:from>
      <xdr:col>6</xdr:col>
      <xdr:colOff>504825</xdr:colOff>
      <xdr:row>29</xdr:row>
      <xdr:rowOff>0</xdr:rowOff>
    </xdr:from>
    <xdr:to>
      <xdr:col>7</xdr:col>
      <xdr:colOff>0</xdr:colOff>
      <xdr:row>30</xdr:row>
      <xdr:rowOff>123825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4457700" y="6486525"/>
          <a:ext cx="1524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</a:t>
          </a:r>
        </a:p>
      </xdr:txBody>
    </xdr:sp>
    <xdr:clientData/>
  </xdr:twoCellAnchor>
  <xdr:twoCellAnchor>
    <xdr:from>
      <xdr:col>7</xdr:col>
      <xdr:colOff>400050</xdr:colOff>
      <xdr:row>29</xdr:row>
      <xdr:rowOff>9525</xdr:rowOff>
    </xdr:from>
    <xdr:to>
      <xdr:col>8</xdr:col>
      <xdr:colOff>85725</xdr:colOff>
      <xdr:row>30</xdr:row>
      <xdr:rowOff>133350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5010150" y="6496050"/>
          <a:ext cx="190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#40</a:t>
          </a:r>
        </a:p>
      </xdr:txBody>
    </xdr:sp>
    <xdr:clientData/>
  </xdr:twoCellAnchor>
  <xdr:twoCellAnchor>
    <xdr:from>
      <xdr:col>9</xdr:col>
      <xdr:colOff>28575</xdr:colOff>
      <xdr:row>28</xdr:row>
      <xdr:rowOff>161925</xdr:rowOff>
    </xdr:from>
    <xdr:to>
      <xdr:col>9</xdr:col>
      <xdr:colOff>247650</xdr:colOff>
      <xdr:row>30</xdr:row>
      <xdr:rowOff>161925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5457825" y="6467475"/>
          <a:ext cx="2190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#60</a:t>
          </a:r>
        </a:p>
      </xdr:txBody>
    </xdr:sp>
    <xdr:clientData/>
  </xdr:twoCellAnchor>
  <xdr:twoCellAnchor>
    <xdr:from>
      <xdr:col>9</xdr:col>
      <xdr:colOff>447675</xdr:colOff>
      <xdr:row>28</xdr:row>
      <xdr:rowOff>123825</xdr:rowOff>
    </xdr:from>
    <xdr:to>
      <xdr:col>9</xdr:col>
      <xdr:colOff>657225</xdr:colOff>
      <xdr:row>30</xdr:row>
      <xdr:rowOff>161925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5876925" y="6429375"/>
          <a:ext cx="2095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#100</a:t>
          </a:r>
        </a:p>
      </xdr:txBody>
    </xdr:sp>
    <xdr:clientData/>
  </xdr:twoCellAnchor>
  <xdr:twoCellAnchor>
    <xdr:from>
      <xdr:col>10</xdr:col>
      <xdr:colOff>333375</xdr:colOff>
      <xdr:row>28</xdr:row>
      <xdr:rowOff>123825</xdr:rowOff>
    </xdr:from>
    <xdr:to>
      <xdr:col>10</xdr:col>
      <xdr:colOff>504825</xdr:colOff>
      <xdr:row>31</xdr:row>
      <xdr:rowOff>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6429375" y="6429375"/>
          <a:ext cx="17145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#200</a:t>
          </a:r>
        </a:p>
      </xdr:txBody>
    </xdr:sp>
    <xdr:clientData/>
  </xdr:twoCellAnchor>
  <xdr:twoCellAnchor>
    <xdr:from>
      <xdr:col>3</xdr:col>
      <xdr:colOff>447675</xdr:colOff>
      <xdr:row>29</xdr:row>
      <xdr:rowOff>0</xdr:rowOff>
    </xdr:from>
    <xdr:to>
      <xdr:col>3</xdr:col>
      <xdr:colOff>619125</xdr:colOff>
      <xdr:row>30</xdr:row>
      <xdr:rowOff>152400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2476500" y="6486525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0"/>
  <sheetViews>
    <sheetView tabSelected="1" zoomScale="75" zoomScaleNormal="75" workbookViewId="0">
      <selection activeCell="J25" sqref="J25"/>
    </sheetView>
  </sheetViews>
  <sheetFormatPr defaultRowHeight="13.5"/>
  <cols>
    <col min="1" max="1" width="8.875" customWidth="1"/>
    <col min="3" max="3" width="8.75" customWidth="1"/>
    <col min="4" max="4" width="10.875" customWidth="1"/>
    <col min="5" max="5" width="6.75" customWidth="1"/>
    <col min="6" max="6" width="7.625" customWidth="1"/>
    <col min="7" max="7" width="8.625" customWidth="1"/>
    <col min="8" max="8" width="6.625" customWidth="1"/>
    <col min="9" max="9" width="4.125" customWidth="1"/>
    <col min="10" max="10" width="8.75" customWidth="1"/>
    <col min="11" max="11" width="9.625" customWidth="1"/>
    <col min="12" max="12" width="8.75" customWidth="1"/>
    <col min="13" max="13" width="11.25" customWidth="1"/>
  </cols>
  <sheetData>
    <row r="1" spans="1:17" ht="18" customHeight="1">
      <c r="A1" s="40"/>
      <c r="B1" s="41"/>
      <c r="C1" s="41"/>
      <c r="D1" s="41"/>
      <c r="E1" s="42"/>
      <c r="F1" s="49" t="s">
        <v>0</v>
      </c>
      <c r="G1" s="50"/>
      <c r="H1" s="61" t="s">
        <v>53</v>
      </c>
      <c r="I1" s="61"/>
      <c r="J1" s="61"/>
      <c r="K1" s="61"/>
      <c r="L1" s="61"/>
      <c r="M1" s="62"/>
      <c r="P1" s="96" t="s">
        <v>45</v>
      </c>
      <c r="Q1" s="96"/>
    </row>
    <row r="2" spans="1:17" ht="18" customHeight="1">
      <c r="A2" s="43"/>
      <c r="B2" s="44"/>
      <c r="C2" s="44"/>
      <c r="D2" s="44"/>
      <c r="E2" s="45"/>
      <c r="F2" s="51" t="s">
        <v>2</v>
      </c>
      <c r="G2" s="52"/>
      <c r="H2" s="29" t="s">
        <v>55</v>
      </c>
      <c r="I2" s="29"/>
      <c r="J2" s="29"/>
      <c r="K2" s="29"/>
      <c r="L2" s="29"/>
      <c r="M2" s="30"/>
      <c r="P2">
        <v>7.4999999999999997E-2</v>
      </c>
      <c r="Q2">
        <f>M24</f>
        <v>96.504332237824926</v>
      </c>
    </row>
    <row r="3" spans="1:17" ht="18" customHeight="1">
      <c r="A3" s="43"/>
      <c r="B3" s="44"/>
      <c r="C3" s="44"/>
      <c r="D3" s="44"/>
      <c r="E3" s="45"/>
      <c r="F3" s="51" t="s">
        <v>52</v>
      </c>
      <c r="G3" s="52"/>
      <c r="H3" s="66" t="s">
        <v>54</v>
      </c>
      <c r="I3" s="68"/>
      <c r="J3" s="69"/>
      <c r="K3" s="7" t="s">
        <v>6</v>
      </c>
      <c r="L3" s="29" t="s">
        <v>57</v>
      </c>
      <c r="M3" s="30"/>
      <c r="P3">
        <v>0.14899999999999999</v>
      </c>
      <c r="Q3">
        <f>M23</f>
        <v>98.028084852106375</v>
      </c>
    </row>
    <row r="4" spans="1:17" ht="18" customHeight="1">
      <c r="A4" s="43"/>
      <c r="B4" s="44"/>
      <c r="C4" s="44"/>
      <c r="D4" s="44"/>
      <c r="E4" s="45"/>
      <c r="F4" s="51" t="s">
        <v>1</v>
      </c>
      <c r="G4" s="57"/>
      <c r="H4" s="63" t="s">
        <v>59</v>
      </c>
      <c r="I4" s="64"/>
      <c r="J4" s="65"/>
      <c r="K4" s="7" t="s">
        <v>4</v>
      </c>
      <c r="L4" s="66" t="s">
        <v>58</v>
      </c>
      <c r="M4" s="67"/>
      <c r="P4">
        <v>0.25</v>
      </c>
      <c r="Q4">
        <f>M22</f>
        <v>99.193307439498057</v>
      </c>
    </row>
    <row r="5" spans="1:17" ht="18" customHeight="1" thickBot="1">
      <c r="A5" s="46"/>
      <c r="B5" s="47"/>
      <c r="C5" s="47"/>
      <c r="D5" s="47"/>
      <c r="E5" s="48"/>
      <c r="F5" s="58" t="s">
        <v>51</v>
      </c>
      <c r="G5" s="59"/>
      <c r="H5" s="60" t="s">
        <v>56</v>
      </c>
      <c r="I5" s="60"/>
      <c r="J5" s="60"/>
      <c r="K5" s="8" t="s">
        <v>5</v>
      </c>
      <c r="L5" s="38">
        <v>41595</v>
      </c>
      <c r="M5" s="39"/>
      <c r="P5">
        <v>0.42</v>
      </c>
      <c r="Q5">
        <f>M21</f>
        <v>99.910367493277562</v>
      </c>
    </row>
    <row r="6" spans="1:17" ht="18" customHeight="1" thickBot="1">
      <c r="A6" s="53" t="s">
        <v>3</v>
      </c>
      <c r="B6" s="54"/>
      <c r="C6" s="54"/>
      <c r="D6" s="54"/>
      <c r="E6" s="54"/>
      <c r="F6" s="54"/>
      <c r="G6" s="54"/>
      <c r="H6" s="54"/>
      <c r="I6" s="54"/>
      <c r="J6" s="55"/>
      <c r="K6" s="55"/>
      <c r="L6" s="55"/>
      <c r="M6" s="56"/>
      <c r="P6">
        <v>0.84099999999999997</v>
      </c>
      <c r="Q6">
        <f>M20</f>
        <v>100</v>
      </c>
    </row>
    <row r="7" spans="1:17" ht="18" customHeight="1">
      <c r="A7" s="34" t="s">
        <v>7</v>
      </c>
      <c r="B7" s="35"/>
      <c r="C7" s="35"/>
      <c r="D7" s="36"/>
      <c r="E7" s="37"/>
      <c r="F7" s="72" t="s">
        <v>19</v>
      </c>
      <c r="G7" s="73"/>
      <c r="H7" s="90" t="s">
        <v>20</v>
      </c>
      <c r="I7" s="90"/>
      <c r="J7" s="90" t="s">
        <v>28</v>
      </c>
      <c r="K7" s="90" t="s">
        <v>29</v>
      </c>
      <c r="L7" s="90"/>
      <c r="M7" s="97" t="s">
        <v>44</v>
      </c>
      <c r="P7">
        <v>2</v>
      </c>
      <c r="Q7">
        <f>M19</f>
        <v>100</v>
      </c>
    </row>
    <row r="8" spans="1:17" ht="18" customHeight="1">
      <c r="A8" s="86" t="s">
        <v>9</v>
      </c>
      <c r="B8" s="87"/>
      <c r="C8" s="87"/>
      <c r="D8" s="88"/>
      <c r="E8" s="4"/>
      <c r="F8" s="74"/>
      <c r="G8" s="75"/>
      <c r="H8" s="90"/>
      <c r="I8" s="90"/>
      <c r="J8" s="94"/>
      <c r="K8" s="91"/>
      <c r="L8" s="91"/>
      <c r="M8" s="97"/>
      <c r="P8">
        <v>4.76</v>
      </c>
      <c r="Q8">
        <f>M17</f>
        <v>100</v>
      </c>
    </row>
    <row r="9" spans="1:17" ht="18" customHeight="1">
      <c r="A9" s="31" t="s">
        <v>10</v>
      </c>
      <c r="B9" s="32"/>
      <c r="C9" s="32"/>
      <c r="D9" s="33"/>
      <c r="E9" s="4"/>
      <c r="F9" s="14" t="s">
        <v>21</v>
      </c>
      <c r="G9" s="9" t="s">
        <v>22</v>
      </c>
      <c r="H9" s="95"/>
      <c r="I9" s="95"/>
      <c r="J9" s="95"/>
      <c r="K9" s="92"/>
      <c r="L9" s="92"/>
      <c r="M9" s="98"/>
      <c r="P9">
        <v>9.51</v>
      </c>
      <c r="Q9">
        <f>M16</f>
        <v>100</v>
      </c>
    </row>
    <row r="10" spans="1:17" ht="18" customHeight="1">
      <c r="A10" s="31" t="s">
        <v>11</v>
      </c>
      <c r="B10" s="32"/>
      <c r="C10" s="32"/>
      <c r="D10" s="33"/>
      <c r="E10" s="4"/>
      <c r="F10" s="14">
        <v>3</v>
      </c>
      <c r="G10" s="9">
        <v>80</v>
      </c>
      <c r="H10" s="93">
        <v>76.099999999999994</v>
      </c>
      <c r="I10" s="93"/>
      <c r="J10" s="24"/>
      <c r="K10" s="10">
        <f>E16-J10</f>
        <v>334.7</v>
      </c>
      <c r="L10" s="18"/>
      <c r="M10" s="27">
        <f>(K10/$E$16)*100</f>
        <v>100</v>
      </c>
      <c r="P10">
        <v>12.7</v>
      </c>
      <c r="Q10">
        <f>M15</f>
        <v>100</v>
      </c>
    </row>
    <row r="11" spans="1:17" ht="18" customHeight="1">
      <c r="A11" s="31" t="s">
        <v>12</v>
      </c>
      <c r="B11" s="32"/>
      <c r="C11" s="32"/>
      <c r="D11" s="33"/>
      <c r="E11" s="5">
        <f>E9-E10</f>
        <v>0</v>
      </c>
      <c r="F11" s="14">
        <v>2</v>
      </c>
      <c r="G11" s="9">
        <v>50</v>
      </c>
      <c r="H11" s="93">
        <v>50.8</v>
      </c>
      <c r="I11" s="93"/>
      <c r="J11" s="24"/>
      <c r="K11" s="10">
        <f t="shared" ref="K11:K17" si="0">K10-J11</f>
        <v>334.7</v>
      </c>
      <c r="L11" s="18"/>
      <c r="M11" s="27">
        <f t="shared" ref="M11:M24" si="1">(K11/$E$16)*100</f>
        <v>100</v>
      </c>
      <c r="P11">
        <v>20</v>
      </c>
      <c r="Q11">
        <f>M14</f>
        <v>100</v>
      </c>
    </row>
    <row r="12" spans="1:17" ht="18" customHeight="1" thickBot="1">
      <c r="A12" s="80" t="s">
        <v>8</v>
      </c>
      <c r="B12" s="81"/>
      <c r="C12" s="81"/>
      <c r="D12" s="82"/>
      <c r="E12" s="6" t="e">
        <f>((E8-E9)/E11)*100</f>
        <v>#DIV/0!</v>
      </c>
      <c r="F12" s="14">
        <v>1.5</v>
      </c>
      <c r="G12" s="9">
        <v>40</v>
      </c>
      <c r="H12" s="93">
        <v>38.1</v>
      </c>
      <c r="I12" s="93"/>
      <c r="J12" s="24"/>
      <c r="K12" s="10">
        <f t="shared" si="0"/>
        <v>334.7</v>
      </c>
      <c r="L12" s="18"/>
      <c r="M12" s="27">
        <f t="shared" si="1"/>
        <v>100</v>
      </c>
      <c r="P12">
        <v>25.4</v>
      </c>
      <c r="Q12">
        <f>M13</f>
        <v>100</v>
      </c>
    </row>
    <row r="13" spans="1:17" ht="18" customHeight="1">
      <c r="A13" s="83" t="s">
        <v>13</v>
      </c>
      <c r="B13" s="84"/>
      <c r="C13" s="84"/>
      <c r="D13" s="84"/>
      <c r="E13" s="85"/>
      <c r="F13" s="14">
        <v>1</v>
      </c>
      <c r="G13" s="9">
        <v>25</v>
      </c>
      <c r="H13" s="93">
        <v>25.4</v>
      </c>
      <c r="I13" s="93"/>
      <c r="J13" s="24"/>
      <c r="K13" s="10">
        <f t="shared" si="0"/>
        <v>334.7</v>
      </c>
      <c r="L13" s="18"/>
      <c r="M13" s="27">
        <f t="shared" si="1"/>
        <v>100</v>
      </c>
      <c r="P13">
        <v>38.1</v>
      </c>
      <c r="Q13">
        <f>M12</f>
        <v>100</v>
      </c>
    </row>
    <row r="14" spans="1:17" ht="18" customHeight="1">
      <c r="A14" s="78" t="s">
        <v>16</v>
      </c>
      <c r="B14" s="79"/>
      <c r="C14" s="79"/>
      <c r="D14" s="79"/>
      <c r="E14" s="23">
        <v>348.4</v>
      </c>
      <c r="F14" s="15" t="s">
        <v>23</v>
      </c>
      <c r="G14" s="9">
        <v>20</v>
      </c>
      <c r="H14" s="93">
        <v>20</v>
      </c>
      <c r="I14" s="93"/>
      <c r="J14" s="24"/>
      <c r="K14" s="10">
        <f t="shared" si="0"/>
        <v>334.7</v>
      </c>
      <c r="L14" s="18"/>
      <c r="M14" s="27">
        <f t="shared" si="1"/>
        <v>100</v>
      </c>
      <c r="P14">
        <v>50.8</v>
      </c>
      <c r="Q14">
        <f>M11</f>
        <v>100</v>
      </c>
    </row>
    <row r="15" spans="1:17" ht="18" customHeight="1">
      <c r="A15" s="78" t="s">
        <v>14</v>
      </c>
      <c r="B15" s="79"/>
      <c r="C15" s="79"/>
      <c r="D15" s="79"/>
      <c r="E15" s="23">
        <v>13.7</v>
      </c>
      <c r="F15" s="15" t="s">
        <v>24</v>
      </c>
      <c r="G15" s="9">
        <v>12</v>
      </c>
      <c r="H15" s="93">
        <v>12.7</v>
      </c>
      <c r="I15" s="93"/>
      <c r="J15" s="24"/>
      <c r="K15" s="10">
        <f t="shared" si="0"/>
        <v>334.7</v>
      </c>
      <c r="L15" s="18"/>
      <c r="M15" s="27">
        <f t="shared" si="1"/>
        <v>100</v>
      </c>
      <c r="P15">
        <v>76.099999999999994</v>
      </c>
      <c r="Q15">
        <f>M10</f>
        <v>100</v>
      </c>
    </row>
    <row r="16" spans="1:17" ht="18" customHeight="1">
      <c r="A16" s="78" t="s">
        <v>12</v>
      </c>
      <c r="B16" s="79"/>
      <c r="C16" s="79"/>
      <c r="D16" s="79"/>
      <c r="E16" s="3">
        <f>E14-E15</f>
        <v>334.7</v>
      </c>
      <c r="F16" s="15" t="s">
        <v>25</v>
      </c>
      <c r="G16" s="9">
        <v>10</v>
      </c>
      <c r="H16" s="93">
        <v>9.51</v>
      </c>
      <c r="I16" s="93"/>
      <c r="J16" s="24"/>
      <c r="K16" s="10">
        <f t="shared" si="0"/>
        <v>334.7</v>
      </c>
      <c r="L16" s="18"/>
      <c r="M16" s="27">
        <f t="shared" si="1"/>
        <v>100</v>
      </c>
    </row>
    <row r="17" spans="1:18" ht="18" customHeight="1">
      <c r="A17" s="78"/>
      <c r="B17" s="79"/>
      <c r="C17" s="79"/>
      <c r="D17" s="79"/>
      <c r="E17" s="22"/>
      <c r="F17" s="15" t="s">
        <v>26</v>
      </c>
      <c r="G17" s="9">
        <v>5</v>
      </c>
      <c r="H17" s="93">
        <v>4.76</v>
      </c>
      <c r="I17" s="93"/>
      <c r="J17" s="24"/>
      <c r="K17" s="10">
        <f t="shared" si="0"/>
        <v>334.7</v>
      </c>
      <c r="L17" s="18"/>
      <c r="M17" s="27">
        <f t="shared" si="1"/>
        <v>100</v>
      </c>
    </row>
    <row r="18" spans="1:18" ht="18" customHeight="1">
      <c r="A18" s="78"/>
      <c r="B18" s="79"/>
      <c r="C18" s="79"/>
      <c r="D18" s="79"/>
      <c r="E18" s="22"/>
      <c r="F18" s="76"/>
      <c r="G18" s="77"/>
      <c r="H18" s="122"/>
      <c r="I18" s="122"/>
      <c r="J18" s="25"/>
      <c r="K18" s="11"/>
      <c r="L18" s="21"/>
      <c r="M18" s="28"/>
    </row>
    <row r="19" spans="1:18" ht="18" customHeight="1">
      <c r="A19" s="78"/>
      <c r="B19" s="79"/>
      <c r="C19" s="79"/>
      <c r="D19" s="79"/>
      <c r="E19" s="3"/>
      <c r="F19" s="15" t="s">
        <v>30</v>
      </c>
      <c r="G19" s="9">
        <v>2000</v>
      </c>
      <c r="H19" s="89" t="s">
        <v>36</v>
      </c>
      <c r="I19" s="89"/>
      <c r="J19" s="26"/>
      <c r="K19" s="2">
        <f>K17-J19</f>
        <v>334.7</v>
      </c>
      <c r="L19" s="18"/>
      <c r="M19" s="27">
        <f t="shared" si="1"/>
        <v>100</v>
      </c>
    </row>
    <row r="20" spans="1:18" ht="18" customHeight="1">
      <c r="A20" s="78" t="s">
        <v>15</v>
      </c>
      <c r="B20" s="79"/>
      <c r="C20" s="79"/>
      <c r="D20" s="79"/>
      <c r="E20" s="23">
        <v>26.2</v>
      </c>
      <c r="F20" s="15" t="s">
        <v>31</v>
      </c>
      <c r="G20" s="9">
        <v>840</v>
      </c>
      <c r="H20" s="89" t="s">
        <v>37</v>
      </c>
      <c r="I20" s="89"/>
      <c r="J20" s="26">
        <v>0</v>
      </c>
      <c r="K20" s="2">
        <f t="shared" ref="K20:K25" si="2">K19-J20</f>
        <v>334.7</v>
      </c>
      <c r="L20" s="18"/>
      <c r="M20" s="27">
        <f t="shared" si="1"/>
        <v>100</v>
      </c>
      <c r="O20" t="s">
        <v>50</v>
      </c>
    </row>
    <row r="21" spans="1:18" ht="18" customHeight="1">
      <c r="A21" s="78" t="s">
        <v>17</v>
      </c>
      <c r="B21" s="79"/>
      <c r="C21" s="79"/>
      <c r="D21" s="79"/>
      <c r="E21" s="3">
        <f>E20-E15</f>
        <v>12.5</v>
      </c>
      <c r="F21" s="15" t="s">
        <v>32</v>
      </c>
      <c r="G21" s="9">
        <v>420</v>
      </c>
      <c r="H21" s="89" t="s">
        <v>38</v>
      </c>
      <c r="I21" s="89"/>
      <c r="J21" s="26">
        <v>0.3</v>
      </c>
      <c r="K21" s="2">
        <f t="shared" si="2"/>
        <v>334.4</v>
      </c>
      <c r="L21" s="18"/>
      <c r="M21" s="27">
        <f t="shared" si="1"/>
        <v>99.910367493277562</v>
      </c>
      <c r="P21" s="20" t="s">
        <v>46</v>
      </c>
      <c r="Q21">
        <f>SUM(J10:J25)</f>
        <v>12.399999999999999</v>
      </c>
      <c r="R21" t="s">
        <v>49</v>
      </c>
    </row>
    <row r="22" spans="1:18" ht="18" customHeight="1">
      <c r="A22" s="70" t="s">
        <v>18</v>
      </c>
      <c r="B22" s="71"/>
      <c r="C22" s="71"/>
      <c r="D22" s="71"/>
      <c r="E22" s="19"/>
      <c r="F22" s="15" t="s">
        <v>33</v>
      </c>
      <c r="G22" s="9">
        <v>250</v>
      </c>
      <c r="H22" s="89" t="s">
        <v>39</v>
      </c>
      <c r="I22" s="89"/>
      <c r="J22" s="26">
        <v>2.4</v>
      </c>
      <c r="K22" s="2">
        <f t="shared" si="2"/>
        <v>332</v>
      </c>
      <c r="L22" s="18"/>
      <c r="M22" s="27">
        <f t="shared" si="1"/>
        <v>99.193307439498057</v>
      </c>
      <c r="P22" t="s">
        <v>47</v>
      </c>
      <c r="Q22">
        <f>(E16-E21)</f>
        <v>322.2</v>
      </c>
      <c r="R22" t="s">
        <v>48</v>
      </c>
    </row>
    <row r="23" spans="1:18" ht="18" customHeight="1">
      <c r="A23" s="112" t="s">
        <v>43</v>
      </c>
      <c r="B23" s="79"/>
      <c r="C23" s="113"/>
      <c r="D23" s="114"/>
      <c r="E23" s="115"/>
      <c r="F23" s="14" t="s">
        <v>34</v>
      </c>
      <c r="G23" s="9">
        <v>150</v>
      </c>
      <c r="H23" s="89" t="s">
        <v>40</v>
      </c>
      <c r="I23" s="89"/>
      <c r="J23" s="26">
        <v>3.9</v>
      </c>
      <c r="K23" s="2">
        <f t="shared" si="2"/>
        <v>328.1</v>
      </c>
      <c r="L23" s="18"/>
      <c r="M23" s="27">
        <f t="shared" si="1"/>
        <v>98.028084852106375</v>
      </c>
    </row>
    <row r="24" spans="1:18" ht="18" customHeight="1">
      <c r="A24" s="112"/>
      <c r="B24" s="79"/>
      <c r="C24" s="116"/>
      <c r="D24" s="117"/>
      <c r="E24" s="118"/>
      <c r="F24" s="16" t="s">
        <v>35</v>
      </c>
      <c r="G24" s="13">
        <v>80</v>
      </c>
      <c r="H24" s="89" t="s">
        <v>41</v>
      </c>
      <c r="I24" s="89"/>
      <c r="J24" s="26">
        <v>5.0999999999999996</v>
      </c>
      <c r="K24" s="2">
        <f t="shared" si="2"/>
        <v>323</v>
      </c>
      <c r="L24" s="18"/>
      <c r="M24" s="27">
        <f t="shared" si="1"/>
        <v>96.504332237824926</v>
      </c>
    </row>
    <row r="25" spans="1:18" ht="18" customHeight="1">
      <c r="A25" s="102" t="s">
        <v>42</v>
      </c>
      <c r="B25" s="103"/>
      <c r="C25" s="106"/>
      <c r="D25" s="107"/>
      <c r="E25" s="108"/>
      <c r="F25" s="119" t="s">
        <v>27</v>
      </c>
      <c r="G25" s="93"/>
      <c r="H25" s="120"/>
      <c r="I25" s="121"/>
      <c r="J25" s="26">
        <v>0.7</v>
      </c>
      <c r="K25" s="2">
        <f t="shared" si="2"/>
        <v>322.3</v>
      </c>
      <c r="L25" s="12"/>
      <c r="M25" s="17"/>
    </row>
    <row r="26" spans="1:18" ht="18" customHeight="1" thickBot="1">
      <c r="A26" s="104"/>
      <c r="B26" s="105"/>
      <c r="C26" s="109"/>
      <c r="D26" s="110"/>
      <c r="E26" s="111"/>
      <c r="F26" s="99"/>
      <c r="G26" s="100"/>
      <c r="H26" s="100"/>
      <c r="I26" s="100"/>
      <c r="J26" s="100"/>
      <c r="K26" s="100"/>
      <c r="L26" s="100"/>
      <c r="M26" s="101"/>
    </row>
    <row r="27" spans="1:18" ht="14.45" customHeight="1" thickTop="1"/>
    <row r="28" spans="1:18" ht="14.45" customHeight="1"/>
    <row r="29" spans="1:18" ht="14.45" customHeight="1">
      <c r="E29" s="1"/>
    </row>
    <row r="30" spans="1:18" ht="14.45" customHeight="1"/>
    <row r="31" spans="1:18" ht="14.45" customHeight="1"/>
    <row r="32" spans="1:18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</sheetData>
  <sheetProtection password="CC04" sheet="1" objects="1" scenarios="1" selectLockedCells="1"/>
  <mergeCells count="61">
    <mergeCell ref="P1:Q1"/>
    <mergeCell ref="M7:M9"/>
    <mergeCell ref="F26:M26"/>
    <mergeCell ref="A25:B26"/>
    <mergeCell ref="C25:E26"/>
    <mergeCell ref="A23:B24"/>
    <mergeCell ref="C23:E24"/>
    <mergeCell ref="L7:L9"/>
    <mergeCell ref="F25:G25"/>
    <mergeCell ref="H19:I19"/>
    <mergeCell ref="H25:I25"/>
    <mergeCell ref="H18:I18"/>
    <mergeCell ref="H7:I9"/>
    <mergeCell ref="H24:I24"/>
    <mergeCell ref="H21:I21"/>
    <mergeCell ref="H22:I22"/>
    <mergeCell ref="A8:D8"/>
    <mergeCell ref="H23:I23"/>
    <mergeCell ref="H20:I20"/>
    <mergeCell ref="K7:K9"/>
    <mergeCell ref="H16:I16"/>
    <mergeCell ref="H17:I17"/>
    <mergeCell ref="H14:I14"/>
    <mergeCell ref="H15:I15"/>
    <mergeCell ref="H12:I12"/>
    <mergeCell ref="H13:I13"/>
    <mergeCell ref="H10:I10"/>
    <mergeCell ref="H11:I11"/>
    <mergeCell ref="J7:J9"/>
    <mergeCell ref="H3:J3"/>
    <mergeCell ref="A22:D22"/>
    <mergeCell ref="F7:G8"/>
    <mergeCell ref="F18:G18"/>
    <mergeCell ref="A17:D17"/>
    <mergeCell ref="A18:D18"/>
    <mergeCell ref="A19:D19"/>
    <mergeCell ref="A20:D20"/>
    <mergeCell ref="A14:D14"/>
    <mergeCell ref="A16:D16"/>
    <mergeCell ref="A15:D15"/>
    <mergeCell ref="A10:D10"/>
    <mergeCell ref="A11:D11"/>
    <mergeCell ref="A12:D12"/>
    <mergeCell ref="A13:E13"/>
    <mergeCell ref="A21:D21"/>
    <mergeCell ref="L3:M3"/>
    <mergeCell ref="A9:D9"/>
    <mergeCell ref="A7:E7"/>
    <mergeCell ref="L5:M5"/>
    <mergeCell ref="A1:E5"/>
    <mergeCell ref="F1:G1"/>
    <mergeCell ref="F3:G3"/>
    <mergeCell ref="F2:G2"/>
    <mergeCell ref="A6:M6"/>
    <mergeCell ref="F4:G4"/>
    <mergeCell ref="F5:G5"/>
    <mergeCell ref="H5:J5"/>
    <mergeCell ref="H1:M1"/>
    <mergeCell ref="H2:M2"/>
    <mergeCell ref="H4:J4"/>
    <mergeCell ref="L4:M4"/>
  </mergeCells>
  <phoneticPr fontId="0" type="noConversion"/>
  <pageMargins left="0.38" right="0.16" top="0.28000000000000003" bottom="0.18" header="0.28000000000000003" footer="0.18"/>
  <pageSetup scale="86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B1810BC-A1AC-4020-97A5-D2D2FFF8F335}"/>
</file>

<file path=customXml/itemProps2.xml><?xml version="1.0" encoding="utf-8"?>
<ds:datastoreItem xmlns:ds="http://schemas.openxmlformats.org/officeDocument/2006/customXml" ds:itemID="{539E063F-D3B4-402B-AD6C-2D7A44BF1C06}"/>
</file>

<file path=customXml/itemProps3.xml><?xml version="1.0" encoding="utf-8"?>
<ds:datastoreItem xmlns:ds="http://schemas.openxmlformats.org/officeDocument/2006/customXml" ds:itemID="{A912731B-AFBB-47DF-BB59-78DCC3CBB2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AMEC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sharath.hosur</dc:creator>
  <cp:lastModifiedBy>claudia.rincon</cp:lastModifiedBy>
  <cp:lastPrinted>2013-11-11T17:30:46Z</cp:lastPrinted>
  <dcterms:created xsi:type="dcterms:W3CDTF">2004-04-14T16:23:11Z</dcterms:created>
  <dcterms:modified xsi:type="dcterms:W3CDTF">2013-11-20T18:14:17Z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